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bfaededd9b22388/Desktop/EXCEL HW/"/>
    </mc:Choice>
  </mc:AlternateContent>
  <xr:revisionPtr revIDLastSave="2" documentId="13_ncr:1_{C099C8D9-3B1A-D547-9296-2D2C0B91E919}" xr6:coauthVersionLast="47" xr6:coauthVersionMax="47" xr10:uidLastSave="{0A38C629-37B0-4076-88EB-8640191C28B5}"/>
  <bookViews>
    <workbookView xWindow="-110" yWindow="-110" windowWidth="19420" windowHeight="10300" activeTab="1" xr2:uid="{76E018E4-1853-FB40-B021-A17C32022924}"/>
  </bookViews>
  <sheets>
    <sheet name="Sales" sheetId="1" r:id="rId1"/>
    <sheet name="Investmen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2" l="1"/>
  <c r="E11" i="2"/>
  <c r="G19" i="2"/>
  <c r="G23" i="2"/>
  <c r="G24" i="2"/>
  <c r="D10" i="2"/>
  <c r="E16" i="1"/>
  <c r="E15" i="1"/>
  <c r="E8" i="1"/>
  <c r="E7" i="1"/>
  <c r="E6" i="1"/>
  <c r="G25" i="2" l="1"/>
  <c r="E17" i="1"/>
</calcChain>
</file>

<file path=xl/sharedStrings.xml><?xml version="1.0" encoding="utf-8"?>
<sst xmlns="http://schemas.openxmlformats.org/spreadsheetml/2006/main" count="52" uniqueCount="26">
  <si>
    <t>Particulars</t>
  </si>
  <si>
    <t>Sales</t>
  </si>
  <si>
    <t>Fixed Expenses</t>
  </si>
  <si>
    <t>Gross Profit</t>
  </si>
  <si>
    <t>Variable expenses (60% of Sales)</t>
  </si>
  <si>
    <t>Final Profit</t>
  </si>
  <si>
    <t>Y1</t>
  </si>
  <si>
    <t>Y2</t>
  </si>
  <si>
    <t>In Year 2, Co. wishes to earn a profit of 40 lacs. What should be the sales in such a case?</t>
  </si>
  <si>
    <t>Q.</t>
  </si>
  <si>
    <t>Assets</t>
  </si>
  <si>
    <t>Gold</t>
  </si>
  <si>
    <t>Property</t>
  </si>
  <si>
    <t>Listed shares</t>
  </si>
  <si>
    <t>Bonds</t>
  </si>
  <si>
    <t>US bonds</t>
  </si>
  <si>
    <t>Crypto-currency</t>
  </si>
  <si>
    <t>Investment</t>
  </si>
  <si>
    <t>1Y return</t>
  </si>
  <si>
    <t>Overall Return</t>
  </si>
  <si>
    <t>Mr. A expects his total loss will be eliminated (i.e. return of 0%) by changes in return of Crypto-currency. What should be the rate of return of Crypto for the same?</t>
  </si>
  <si>
    <t>All questions are independent cases</t>
  </si>
  <si>
    <t>Mr. A's portfolio:</t>
  </si>
  <si>
    <t>How much Mr. A should've invested in Gold so as to earn an overall return of 5% from his portfolio now?</t>
  </si>
  <si>
    <t>loss</t>
  </si>
  <si>
    <t>overall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</si>
</sst>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 [$₹-4009]\ * #,##0_ ;_ [$₹-4009]\ * \-#,##0_ ;_ [$₹-4009]\ * &quot;-&quot;??_ ;_ @_ 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165" fontId="0" fillId="0" borderId="1" xfId="1" applyNumberFormat="1" applyFont="1" applyBorder="1"/>
    <xf numFmtId="165" fontId="0" fillId="0" borderId="1" xfId="0" applyNumberForma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0" fontId="0" fillId="0" borderId="1" xfId="2" applyNumberFormat="1" applyFont="1" applyBorder="1"/>
    <xf numFmtId="10" fontId="0" fillId="0" borderId="0" xfId="2" applyNumberFormat="1" applyFont="1"/>
    <xf numFmtId="0" fontId="2" fillId="0" borderId="0" xfId="0" applyFont="1"/>
    <xf numFmtId="0" fontId="3" fillId="0" borderId="0" xfId="0" applyFont="1"/>
    <xf numFmtId="165" fontId="0" fillId="3" borderId="1" xfId="1" applyNumberFormat="1" applyFont="1" applyFill="1" applyBorder="1"/>
    <xf numFmtId="165" fontId="0" fillId="3" borderId="1" xfId="0" applyNumberFormat="1" applyFill="1" applyBorder="1"/>
    <xf numFmtId="0" fontId="0" fillId="0" borderId="0" xfId="0" applyAlignment="1">
      <alignment horizontal="right"/>
    </xf>
    <xf numFmtId="2" fontId="0" fillId="0" borderId="1" xfId="2" applyNumberFormat="1" applyFont="1" applyBorder="1"/>
    <xf numFmtId="0" fontId="2" fillId="0" borderId="0" xfId="0" applyFont="1" applyAlignment="1">
      <alignment horizontal="right"/>
    </xf>
    <xf numFmtId="2" fontId="0" fillId="0" borderId="0" xfId="0" applyNumberFormat="1"/>
    <xf numFmtId="10" fontId="0" fillId="4" borderId="1" xfId="2" applyNumberFormat="1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C2CE2-CA59-D04B-BC1A-945E375C02CD}">
  <dimension ref="A3:F19"/>
  <sheetViews>
    <sheetView showGridLines="0" workbookViewId="0">
      <selection activeCell="A19" sqref="A19"/>
    </sheetView>
  </sheetViews>
  <sheetFormatPr defaultColWidth="10.6640625" defaultRowHeight="15.5" x14ac:dyDescent="0.35"/>
  <cols>
    <col min="4" max="4" width="28.83203125" bestFit="1" customWidth="1"/>
    <col min="5" max="5" width="15.6640625" bestFit="1" customWidth="1"/>
  </cols>
  <sheetData>
    <row r="3" spans="1:6" x14ac:dyDescent="0.35">
      <c r="D3" s="4" t="s">
        <v>0</v>
      </c>
      <c r="E3" s="5" t="s">
        <v>6</v>
      </c>
      <c r="F3" s="5" t="s">
        <v>7</v>
      </c>
    </row>
    <row r="4" spans="1:6" x14ac:dyDescent="0.35">
      <c r="D4" s="1" t="s">
        <v>1</v>
      </c>
      <c r="E4" s="2">
        <v>10000000</v>
      </c>
      <c r="F4" s="3"/>
    </row>
    <row r="5" spans="1:6" x14ac:dyDescent="0.35">
      <c r="D5" s="1" t="s">
        <v>2</v>
      </c>
      <c r="E5" s="3">
        <v>1200000</v>
      </c>
      <c r="F5" s="3"/>
    </row>
    <row r="6" spans="1:6" x14ac:dyDescent="0.35">
      <c r="D6" s="1" t="s">
        <v>3</v>
      </c>
      <c r="E6" s="3">
        <f>E4-E5</f>
        <v>8800000</v>
      </c>
      <c r="F6" s="3"/>
    </row>
    <row r="7" spans="1:6" x14ac:dyDescent="0.35">
      <c r="D7" s="1" t="s">
        <v>4</v>
      </c>
      <c r="E7" s="3">
        <f>E4*0.6</f>
        <v>6000000</v>
      </c>
      <c r="F7" s="3"/>
    </row>
    <row r="8" spans="1:6" x14ac:dyDescent="0.35">
      <c r="D8" s="1" t="s">
        <v>5</v>
      </c>
      <c r="E8" s="3">
        <f>E6-E7</f>
        <v>2800000</v>
      </c>
      <c r="F8" s="3"/>
    </row>
    <row r="10" spans="1:6" x14ac:dyDescent="0.35">
      <c r="A10" s="6" t="s">
        <v>9</v>
      </c>
      <c r="B10" t="s">
        <v>8</v>
      </c>
    </row>
    <row r="12" spans="1:6" x14ac:dyDescent="0.35">
      <c r="D12" s="4" t="s">
        <v>0</v>
      </c>
      <c r="E12" s="5" t="s">
        <v>7</v>
      </c>
    </row>
    <row r="13" spans="1:6" x14ac:dyDescent="0.35">
      <c r="D13" s="1" t="s">
        <v>1</v>
      </c>
      <c r="E13" s="11">
        <v>13000000</v>
      </c>
    </row>
    <row r="14" spans="1:6" x14ac:dyDescent="0.35">
      <c r="D14" s="1" t="s">
        <v>2</v>
      </c>
      <c r="E14" s="3">
        <v>1200000</v>
      </c>
    </row>
    <row r="15" spans="1:6" x14ac:dyDescent="0.35">
      <c r="D15" s="1" t="s">
        <v>3</v>
      </c>
      <c r="E15" s="3">
        <f>E13-E14</f>
        <v>11800000</v>
      </c>
    </row>
    <row r="16" spans="1:6" x14ac:dyDescent="0.35">
      <c r="D16" s="1" t="s">
        <v>4</v>
      </c>
      <c r="E16" s="3">
        <f>E13*0.6</f>
        <v>7800000</v>
      </c>
    </row>
    <row r="17" spans="1:5" x14ac:dyDescent="0.35">
      <c r="D17" s="1" t="s">
        <v>5</v>
      </c>
      <c r="E17" s="12">
        <f>E15-E16</f>
        <v>4000000</v>
      </c>
    </row>
    <row r="19" spans="1:5" x14ac:dyDescent="0.35">
      <c r="A19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D400D-F2CB-8D4C-95E2-3C194B338689}">
  <dimension ref="A1:G39"/>
  <sheetViews>
    <sheetView showGridLines="0" tabSelected="1" zoomScale="85" zoomScaleNormal="85" workbookViewId="0">
      <selection activeCell="H36" sqref="H36"/>
    </sheetView>
  </sheetViews>
  <sheetFormatPr defaultColWidth="10.6640625" defaultRowHeight="15.5" x14ac:dyDescent="0.35"/>
  <cols>
    <col min="3" max="3" width="13.83203125" bestFit="1" customWidth="1"/>
    <col min="6" max="6" width="11.6640625" bestFit="1" customWidth="1"/>
    <col min="7" max="7" width="12.9140625" customWidth="1"/>
  </cols>
  <sheetData>
    <row r="1" spans="1:5" x14ac:dyDescent="0.35">
      <c r="C1" s="9" t="s">
        <v>22</v>
      </c>
    </row>
    <row r="3" spans="1:5" x14ac:dyDescent="0.35">
      <c r="C3" s="4" t="s">
        <v>10</v>
      </c>
      <c r="D3" s="4" t="s">
        <v>17</v>
      </c>
      <c r="E3" s="4" t="s">
        <v>18</v>
      </c>
    </row>
    <row r="4" spans="1:5" x14ac:dyDescent="0.35">
      <c r="C4" s="1" t="s">
        <v>11</v>
      </c>
      <c r="D4" s="1">
        <v>900000</v>
      </c>
      <c r="E4" s="7">
        <v>-0.08</v>
      </c>
    </row>
    <row r="5" spans="1:5" x14ac:dyDescent="0.35">
      <c r="C5" s="1" t="s">
        <v>12</v>
      </c>
      <c r="D5" s="1">
        <v>870000</v>
      </c>
      <c r="E5" s="7">
        <v>0.12</v>
      </c>
    </row>
    <row r="6" spans="1:5" x14ac:dyDescent="0.35">
      <c r="C6" s="1" t="s">
        <v>13</v>
      </c>
      <c r="D6" s="1">
        <v>260000</v>
      </c>
      <c r="E6" s="7">
        <v>0.04</v>
      </c>
    </row>
    <row r="7" spans="1:5" x14ac:dyDescent="0.35">
      <c r="C7" s="1" t="s">
        <v>14</v>
      </c>
      <c r="D7" s="1">
        <v>510000</v>
      </c>
      <c r="E7" s="7">
        <v>0.13</v>
      </c>
    </row>
    <row r="8" spans="1:5" x14ac:dyDescent="0.35">
      <c r="C8" s="1" t="s">
        <v>15</v>
      </c>
      <c r="D8" s="1">
        <v>980000</v>
      </c>
      <c r="E8" s="7">
        <v>-0.05</v>
      </c>
    </row>
    <row r="9" spans="1:5" x14ac:dyDescent="0.35">
      <c r="C9" s="1" t="s">
        <v>16</v>
      </c>
      <c r="D9" s="1">
        <v>110000</v>
      </c>
      <c r="E9" s="7">
        <v>-0.03</v>
      </c>
    </row>
    <row r="10" spans="1:5" x14ac:dyDescent="0.35">
      <c r="D10">
        <f>SUM(D4:D9)</f>
        <v>3630000</v>
      </c>
    </row>
    <row r="11" spans="1:5" x14ac:dyDescent="0.35">
      <c r="C11" s="15" t="s">
        <v>19</v>
      </c>
      <c r="D11" s="15"/>
      <c r="E11" s="8">
        <f>SUMPRODUCT(E4:E9,D4:D9)/SUM(D4:D9)</f>
        <v>1.5647382920110194E-2</v>
      </c>
    </row>
    <row r="15" spans="1:5" x14ac:dyDescent="0.35">
      <c r="C15" s="6" t="s">
        <v>9</v>
      </c>
      <c r="D15" s="10" t="s">
        <v>21</v>
      </c>
    </row>
    <row r="16" spans="1:5" x14ac:dyDescent="0.35">
      <c r="A16">
        <v>1</v>
      </c>
      <c r="B16" t="s">
        <v>20</v>
      </c>
    </row>
    <row r="18" spans="1:7" x14ac:dyDescent="0.35">
      <c r="D18" s="4" t="s">
        <v>10</v>
      </c>
      <c r="E18" s="4" t="s">
        <v>17</v>
      </c>
      <c r="F18" s="4" t="s">
        <v>18</v>
      </c>
      <c r="G18" s="4" t="s">
        <v>24</v>
      </c>
    </row>
    <row r="19" spans="1:7" x14ac:dyDescent="0.35">
      <c r="D19" s="1" t="s">
        <v>11</v>
      </c>
      <c r="E19" s="1">
        <v>900000</v>
      </c>
      <c r="F19" s="7">
        <v>-0.08</v>
      </c>
      <c r="G19" s="14">
        <f>E19*F19</f>
        <v>-72000</v>
      </c>
    </row>
    <row r="20" spans="1:7" x14ac:dyDescent="0.35">
      <c r="D20" s="1" t="s">
        <v>12</v>
      </c>
      <c r="E20" s="1">
        <v>870000</v>
      </c>
      <c r="F20" s="7">
        <v>0.12</v>
      </c>
      <c r="G20" s="14">
        <v>0</v>
      </c>
    </row>
    <row r="21" spans="1:7" x14ac:dyDescent="0.35">
      <c r="D21" s="1" t="s">
        <v>13</v>
      </c>
      <c r="E21" s="1">
        <v>260000</v>
      </c>
      <c r="F21" s="7">
        <v>0.04</v>
      </c>
      <c r="G21" s="14">
        <v>0</v>
      </c>
    </row>
    <row r="22" spans="1:7" x14ac:dyDescent="0.35">
      <c r="D22" s="1" t="s">
        <v>14</v>
      </c>
      <c r="E22" s="1">
        <v>510000</v>
      </c>
      <c r="F22" s="7">
        <v>0.13</v>
      </c>
      <c r="G22" s="14">
        <v>0</v>
      </c>
    </row>
    <row r="23" spans="1:7" x14ac:dyDescent="0.35">
      <c r="D23" s="1" t="s">
        <v>15</v>
      </c>
      <c r="E23" s="1">
        <v>980000</v>
      </c>
      <c r="F23" s="7">
        <v>-0.05</v>
      </c>
      <c r="G23" s="14">
        <f t="shared" ref="G23:G24" si="0">E23*F23</f>
        <v>-49000</v>
      </c>
    </row>
    <row r="24" spans="1:7" x14ac:dyDescent="0.35">
      <c r="D24" s="1" t="s">
        <v>16</v>
      </c>
      <c r="E24" s="1">
        <v>110000</v>
      </c>
      <c r="F24" s="17">
        <v>1.1000000000000001</v>
      </c>
      <c r="G24" s="14">
        <f t="shared" si="0"/>
        <v>121000.00000000001</v>
      </c>
    </row>
    <row r="25" spans="1:7" x14ac:dyDescent="0.35">
      <c r="G25" s="16">
        <f>SUM(G19:G24)</f>
        <v>0</v>
      </c>
    </row>
    <row r="29" spans="1:7" x14ac:dyDescent="0.35">
      <c r="A29">
        <v>2</v>
      </c>
      <c r="B29" t="s">
        <v>23</v>
      </c>
    </row>
    <row r="31" spans="1:7" x14ac:dyDescent="0.35">
      <c r="D31" s="4" t="s">
        <v>10</v>
      </c>
      <c r="E31" s="4" t="s">
        <v>17</v>
      </c>
      <c r="F31" s="4" t="s">
        <v>18</v>
      </c>
    </row>
    <row r="32" spans="1:7" x14ac:dyDescent="0.35">
      <c r="D32" s="1" t="s">
        <v>11</v>
      </c>
      <c r="E32" s="1">
        <v>-49451.426621165447</v>
      </c>
      <c r="F32" s="7">
        <v>-0.08</v>
      </c>
    </row>
    <row r="33" spans="4:6" x14ac:dyDescent="0.35">
      <c r="D33" s="1" t="s">
        <v>12</v>
      </c>
      <c r="E33" s="1">
        <v>870000</v>
      </c>
      <c r="F33" s="7">
        <v>0.12</v>
      </c>
    </row>
    <row r="34" spans="4:6" x14ac:dyDescent="0.35">
      <c r="D34" s="1" t="s">
        <v>13</v>
      </c>
      <c r="E34" s="1">
        <v>260000</v>
      </c>
      <c r="F34" s="7">
        <v>0.04</v>
      </c>
    </row>
    <row r="35" spans="4:6" x14ac:dyDescent="0.35">
      <c r="D35" s="1" t="s">
        <v>14</v>
      </c>
      <c r="E35" s="1">
        <v>510000</v>
      </c>
      <c r="F35" s="7">
        <v>0.13</v>
      </c>
    </row>
    <row r="36" spans="4:6" x14ac:dyDescent="0.35">
      <c r="D36" s="1" t="s">
        <v>15</v>
      </c>
      <c r="E36" s="1">
        <v>980000</v>
      </c>
      <c r="F36" s="7">
        <v>-0.05</v>
      </c>
    </row>
    <row r="37" spans="4:6" x14ac:dyDescent="0.35">
      <c r="D37" s="1" t="s">
        <v>16</v>
      </c>
      <c r="E37" s="1">
        <v>110000</v>
      </c>
      <c r="F37" s="7">
        <v>-0.03</v>
      </c>
    </row>
    <row r="39" spans="4:6" x14ac:dyDescent="0.35">
      <c r="E39" t="s">
        <v>25</v>
      </c>
      <c r="F39" s="8">
        <f>SUMPRODUCT(E32:E37,F32:F37)/SUM(E32:E37)</f>
        <v>4.9525725983153523E-2</v>
      </c>
    </row>
  </sheetData>
  <mergeCells count="1">
    <mergeCell ref="C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</vt:lpstr>
      <vt:lpstr>Investments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Punmiya</dc:creator>
  <cp:lastModifiedBy>Tanisha Saran</cp:lastModifiedBy>
  <dcterms:created xsi:type="dcterms:W3CDTF">2021-12-13T16:34:04Z</dcterms:created>
  <dcterms:modified xsi:type="dcterms:W3CDTF">2021-12-21T17:00:35Z</dcterms:modified>
</cp:coreProperties>
</file>